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37DA10E9-FACF-4282-B7D1-B65D5719FA4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1" l="1"/>
  <c r="C18" i="1"/>
  <c r="C24" i="1" l="1"/>
  <c r="D12" i="1" l="1"/>
  <c r="C7" i="1"/>
  <c r="D6" i="1"/>
  <c r="C20" i="1" l="1"/>
  <c r="C22" i="1" l="1"/>
  <c r="C23" i="1"/>
  <c r="C21" i="1"/>
  <c r="D16" i="1"/>
  <c r="C16" i="1" s="1"/>
  <c r="C8" i="1" l="1"/>
  <c r="C9" i="1"/>
  <c r="C10" i="1"/>
  <c r="C13" i="1"/>
  <c r="C14" i="1"/>
  <c r="C15" i="1"/>
  <c r="C17" i="1"/>
  <c r="C19" i="1"/>
  <c r="C25" i="1"/>
  <c r="C26" i="1"/>
  <c r="C27" i="1"/>
  <c r="C28" i="1"/>
  <c r="C30" i="1"/>
  <c r="C31" i="1"/>
  <c r="C32" i="1"/>
  <c r="D29" i="1"/>
  <c r="C12" i="1"/>
  <c r="C29" i="1" l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<sst xmlns="http://schemas.openxmlformats.org/spreadsheetml/2006/main" count="44" uniqueCount="41">
  <si>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</si>
  <si>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</si>
  <si>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</si>
  <si>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</si>
  <si>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</si>
  <si>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</si>
  <si>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</si>
  <si>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</si>
  <si>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</si>
  <si>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</si>
  <si>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</si>
  <si>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</si>
  <si>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</si>
  <si>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</si>
  <si>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</si>
  <si>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</si>
  <si>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</si>
  <si>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</si>
  <si>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</si>
  <si>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</si>
  <si>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</si>
  <si>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</si>
  <si>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</si>
  <si>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</si>
  <si>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</si>
  <si>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</si>
  <si>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</si>
  <si>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</si>
  <si>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</si>
  <si>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</si>
  <si>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</si>
  <si>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</si>
  <si>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</si>
  <si>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</si>
  <si>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</si>
  <si>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</si>
  <si>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</si>
  <si>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</si>
  <si>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</si>
  <si>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</si>
  <si>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r>
      <t xml:space="preserve">ՀՀ ԿԳՄՍՆ </t>
    </r>
    <r>
      <rPr>
        <b/>
        <sz val="12"/>
        <color theme="1"/>
        <rFont val="Calibri"/>
        <family val="2"/>
      </rPr>
      <t>«</t>
    </r>
    <r>
      <rPr>
        <b/>
        <sz val="12"/>
        <color theme="1"/>
        <rFont val="Arial Armenian"/>
        <family val="2"/>
      </rPr>
      <t>ԱՐԱՐԱՏԻ ՊԵՏԱԿԱՆ ՔՈԼԵՋ</t>
    </r>
    <r>
      <rPr>
        <b/>
        <sz val="12"/>
        <color theme="1"/>
        <rFont val="Calibri"/>
        <family val="2"/>
      </rPr>
      <t>»</t>
    </r>
    <r>
      <rPr>
        <b/>
        <sz val="12"/>
        <color theme="1"/>
        <rFont val="Arial Armenian"/>
        <family val="2"/>
      </rPr>
      <t xml:space="preserve">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</si>
</sst>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0000000}"/>
    <cellStyle name="Normal 7" xfId="2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22" sqref="D22"/>
    </sheetView>
  </sheetViews>
  <sheetFormatPr defaultColWidth="8.8984375" defaultRowHeight="15" x14ac:dyDescent="0.25"/>
  <cols>
    <col min="1" max="1" width="5.59765625" style="18" customWidth="1"/>
    <col min="2" max="2" width="38.5" style="19" customWidth="1"/>
    <col min="3" max="3" width="18.19921875" style="7" customWidth="1"/>
    <col min="4" max="4" width="31.8984375" style="7" customWidth="1"/>
    <col min="5" max="5" width="38.69921875" style="7" customWidth="1"/>
    <col min="6" max="16384" width="8.8984375" style="7"/>
  </cols>
  <sheetData>
    <row r="2" spans="1:169" s="3" customFormat="1" ht="18" x14ac:dyDescent="0.4">
      <c r="A2" s="1"/>
      <c r="B2" s="2" t="s">
        <v>30</v>
      </c>
    </row>
    <row r="3" spans="1:169" s="3" customFormat="1" ht="17.399999999999999" x14ac:dyDescent="0.4">
      <c r="A3" s="1"/>
      <c r="B3" s="26" t="s">
        <v>37</v>
      </c>
      <c r="C3" s="26"/>
      <c r="D3" s="26"/>
    </row>
    <row r="4" spans="1:169" ht="17.399999999999999" x14ac:dyDescent="0.4">
      <c r="E4" s="3"/>
    </row>
    <row r="5" spans="1:169" s="4" customFormat="1" ht="58.35" customHeight="1" x14ac:dyDescent="0.25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0" t="s">
        <v>3</v>
      </c>
      <c r="B6" s="21" t="s">
        <v>38</v>
      </c>
      <c r="C6" s="24">
        <f t="shared" ref="C6:C21" si="0">SUM(D6:D6)</f>
        <v>169934160</v>
      </c>
      <c r="D6" s="22">
        <f>SUM(D7:D10)</f>
        <v>169934160</v>
      </c>
    </row>
    <row r="7" spans="1:169" ht="18.45" customHeight="1" x14ac:dyDescent="0.25">
      <c r="A7" s="8"/>
      <c r="B7" s="9" t="s">
        <v>4</v>
      </c>
      <c r="C7" s="24">
        <f t="shared" si="0"/>
        <v>143134560</v>
      </c>
      <c r="D7" s="22">
        <v>143134560</v>
      </c>
    </row>
    <row r="8" spans="1:169" ht="18.45" customHeight="1" x14ac:dyDescent="0.25">
      <c r="A8" s="8"/>
      <c r="B8" s="9" t="s">
        <v>5</v>
      </c>
      <c r="C8" s="24">
        <f t="shared" si="0"/>
        <v>90000</v>
      </c>
      <c r="D8" s="22">
        <v>90000</v>
      </c>
    </row>
    <row r="9" spans="1:169" ht="18.45" customHeight="1" x14ac:dyDescent="0.25">
      <c r="A9" s="8"/>
      <c r="B9" s="9" t="s">
        <v>6</v>
      </c>
      <c r="C9" s="24">
        <f t="shared" si="0"/>
        <v>26709600</v>
      </c>
      <c r="D9" s="22">
        <v>26709600</v>
      </c>
    </row>
    <row r="10" spans="1:169" ht="18.45" customHeight="1" x14ac:dyDescent="0.25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 x14ac:dyDescent="0.25">
      <c r="A11" s="5" t="s">
        <v>8</v>
      </c>
      <c r="B11" s="6" t="s">
        <v>39</v>
      </c>
      <c r="C11" s="24">
        <f t="shared" si="0"/>
        <v>169782553</v>
      </c>
      <c r="D11" s="22">
        <v>169782553</v>
      </c>
    </row>
    <row r="12" spans="1:169" ht="68.099999999999994" customHeight="1" x14ac:dyDescent="0.25">
      <c r="A12" s="5">
        <v>1</v>
      </c>
      <c r="B12" s="10" t="s">
        <v>9</v>
      </c>
      <c r="C12" s="24">
        <f t="shared" si="0"/>
        <v>71</v>
      </c>
      <c r="D12" s="22">
        <f>D15+D14</f>
        <v>71</v>
      </c>
    </row>
    <row r="13" spans="1:169" s="13" customFormat="1" x14ac:dyDescent="0.25">
      <c r="A13" s="11"/>
      <c r="B13" s="12" t="s">
        <v>10</v>
      </c>
      <c r="C13" s="24">
        <f t="shared" si="0"/>
        <v>0</v>
      </c>
      <c r="D13" s="22"/>
    </row>
    <row r="14" spans="1:169" ht="33.450000000000003" customHeight="1" x14ac:dyDescent="0.25">
      <c r="A14" s="14" t="s">
        <v>11</v>
      </c>
      <c r="B14" s="15" t="s">
        <v>12</v>
      </c>
      <c r="C14" s="24">
        <f t="shared" si="0"/>
        <v>71</v>
      </c>
      <c r="D14" s="22">
        <v>71</v>
      </c>
    </row>
    <row r="15" spans="1:169" ht="34.65" customHeight="1" x14ac:dyDescent="0.25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5">
      <c r="A16" s="5">
        <v>2</v>
      </c>
      <c r="B16" s="10" t="s">
        <v>15</v>
      </c>
      <c r="C16" s="24">
        <f t="shared" si="0"/>
        <v>34</v>
      </c>
      <c r="D16" s="22">
        <f>SUM(D18:D20)</f>
        <v>34</v>
      </c>
    </row>
    <row r="17" spans="1:4" s="13" customFormat="1" x14ac:dyDescent="0.25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5">
      <c r="A18" s="14" t="s">
        <v>16</v>
      </c>
      <c r="B18" s="16" t="s">
        <v>17</v>
      </c>
      <c r="C18" s="24">
        <f t="shared" si="0"/>
        <v>4</v>
      </c>
      <c r="D18" s="22">
        <v>4</v>
      </c>
    </row>
    <row r="19" spans="1:4" ht="54.9" customHeight="1" x14ac:dyDescent="0.25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" customHeight="1" x14ac:dyDescent="0.25">
      <c r="A20" s="14" t="s">
        <v>20</v>
      </c>
      <c r="B20" s="16" t="s">
        <v>21</v>
      </c>
      <c r="C20" s="24">
        <f t="shared" si="0"/>
        <v>30</v>
      </c>
      <c r="D20" s="22">
        <v>30</v>
      </c>
    </row>
    <row r="21" spans="1:4" ht="50.4" customHeight="1" x14ac:dyDescent="0.25">
      <c r="A21" s="5">
        <v>3</v>
      </c>
      <c r="B21" s="10" t="s">
        <v>22</v>
      </c>
      <c r="C21" s="24">
        <f t="shared" si="0"/>
        <v>118008</v>
      </c>
      <c r="D21" s="22">
        <v>118008</v>
      </c>
    </row>
    <row r="22" spans="1:4" ht="50.4" customHeight="1" x14ac:dyDescent="0.25">
      <c r="A22" s="5">
        <v>4</v>
      </c>
      <c r="B22" s="10" t="s">
        <v>31</v>
      </c>
      <c r="C22" s="24">
        <f t="shared" ref="C22:C23" si="1">SUM(D22:D22)</f>
        <v>37</v>
      </c>
      <c r="D22" s="22">
        <v>37</v>
      </c>
    </row>
    <row r="23" spans="1:4" ht="50.4" customHeight="1" x14ac:dyDescent="0.25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 x14ac:dyDescent="0.25">
      <c r="A24" s="5">
        <v>6</v>
      </c>
      <c r="B24" s="10" t="s">
        <v>23</v>
      </c>
      <c r="C24" s="24">
        <f>SUM(D24:D24)</f>
        <v>1873.25</v>
      </c>
      <c r="D24" s="22">
        <f>D25+D26+D27+D28</f>
        <v>1873.25</v>
      </c>
    </row>
    <row r="25" spans="1:4" s="13" customFormat="1" x14ac:dyDescent="0.25">
      <c r="A25" s="11"/>
      <c r="B25" s="12" t="s">
        <v>10</v>
      </c>
      <c r="C25" s="24">
        <f t="shared" ref="C25:C32" si="2">SUM(D25:D25)</f>
        <v>0</v>
      </c>
      <c r="D25" s="22">
        <v>0</v>
      </c>
    </row>
    <row r="26" spans="1:4" ht="32.1" customHeight="1" x14ac:dyDescent="0.25">
      <c r="A26" s="14" t="s">
        <v>33</v>
      </c>
      <c r="B26" s="16" t="s">
        <v>24</v>
      </c>
      <c r="C26" s="24">
        <f t="shared" si="2"/>
        <v>1873.25</v>
      </c>
      <c r="D26" s="22">
        <v>1873.25</v>
      </c>
    </row>
    <row r="27" spans="1:4" ht="18.899999999999999" customHeight="1" x14ac:dyDescent="0.25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45" customHeight="1" x14ac:dyDescent="0.25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5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5">
      <c r="A30" s="17"/>
      <c r="B30" s="12" t="s">
        <v>10</v>
      </c>
      <c r="C30" s="24">
        <f t="shared" si="2"/>
        <v>0</v>
      </c>
      <c r="D30" s="22"/>
    </row>
    <row r="31" spans="1:4" ht="34.200000000000003" customHeight="1" x14ac:dyDescent="0.25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200000000000003" customHeight="1" x14ac:dyDescent="0.25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2023-01-13T08:02:00Z</cp:lastPrinted>
  <dcterms:created xsi:type="dcterms:W3CDTF">2018-07-20T13:50:31Z</dcterms:created>
  <dcterms:modified xsi:type="dcterms:W3CDTF">2026-02-24T06:14:08Z</dcterms:modified>
</cp:coreProperties>
</file>